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<sst xmlns="http://schemas.openxmlformats.org/spreadsheetml/2006/main" count="50" uniqueCount="25">
  <si>
    <t>附件4  2022年区域试验产量汇总表</t>
  </si>
  <si>
    <t>表1   中熟组</t>
  </si>
  <si>
    <t>单位:公斤/公顷</t>
  </si>
  <si>
    <t>试验地点</t>
  </si>
  <si>
    <t>品种名称</t>
  </si>
  <si>
    <t>JF787</t>
  </si>
  <si>
    <t>禾乐366</t>
  </si>
  <si>
    <t>羽羊78</t>
  </si>
  <si>
    <t>羽羊76</t>
  </si>
  <si>
    <t>335CK</t>
  </si>
  <si>
    <t>平均产量</t>
  </si>
  <si>
    <t>比CK±％</t>
  </si>
  <si>
    <t>增点/总点</t>
  </si>
  <si>
    <t>8/8</t>
  </si>
  <si>
    <t>7/8</t>
  </si>
  <si>
    <t>位次</t>
  </si>
  <si>
    <t>扶余市永平农业技术推广站</t>
  </si>
  <si>
    <t>产量</t>
  </si>
  <si>
    <t>吉林市龙潭区华旗农业科技服务站</t>
  </si>
  <si>
    <t>吉林省军丰种业有限公司</t>
  </si>
  <si>
    <t>东丰县沣滢庄园玉米种植专业合作社</t>
  </si>
  <si>
    <t>磐石市经济开发区品种区域试验站</t>
  </si>
  <si>
    <t>永吉县吉桦农业科技服务有限公司</t>
  </si>
  <si>
    <t>白城市丰禾利泰种业有限公司</t>
  </si>
  <si>
    <t>德惠市惠达农业科技有限公司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</si>
</sst>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000000000_ ;_ * \-#,##0.000000000000000_ ;_ * &quot;-&quot;??.0000000000000_ ;_ @_ "/>
    <numFmt numFmtId="177" formatCode="_-* #,##0_-;\-* #,##0_-;_-* &quot;-&quot;_-;_-@_-"/>
    <numFmt numFmtId="178" formatCode="0.00_ "/>
    <numFmt numFmtId="179" formatCode="0.0_ "/>
    <numFmt numFmtId="180" formatCode="0.0"/>
  </numFmts>
  <fonts count="4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177" fontId="28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8" fillId="0" borderId="0">
      <alignment vertical="center"/>
    </xf>
    <xf numFmtId="0" fontId="28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45" borderId="17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0" fillId="20" borderId="5" applyNumberFormat="0" applyAlignment="0" applyProtection="0">
      <alignment vertical="center"/>
    </xf>
    <xf numFmtId="0" fontId="6" fillId="39" borderId="18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176" fontId="0" fillId="0" borderId="0" xfId="1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80" fontId="3" fillId="0" borderId="0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center" vertical="center"/>
    </xf>
    <xf numFmtId="180" fontId="5" fillId="0" borderId="0" xfId="0" applyNumberFormat="1" applyFont="1" applyFill="1" applyBorder="1" applyAlignment="1">
      <alignment horizontal="center" vertical="center"/>
    </xf>
    <xf numFmtId="180" fontId="3" fillId="0" borderId="0" xfId="0" applyNumberFormat="1" applyFont="1" applyFill="1" applyBorder="1" applyAlignment="1">
      <alignment horizontal="center" vertical="center"/>
    </xf>
  </cellXfs>
  <cellStyles count="11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千位分隔[0]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常规 5" xfId="68"/>
    <cellStyle name="60% - 强调文字颜色 2 2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0 2" xfId="81"/>
    <cellStyle name="常规 11" xfId="82"/>
    <cellStyle name="常规 12" xfId="83"/>
    <cellStyle name="常规 13" xfId="84"/>
    <cellStyle name="常规 14" xfId="85"/>
    <cellStyle name="常规 20" xfId="86"/>
    <cellStyle name="常规 15" xfId="87"/>
    <cellStyle name="常规 16" xfId="88"/>
    <cellStyle name="常规 17" xfId="89"/>
    <cellStyle name="常规 18" xfId="90"/>
    <cellStyle name="常规 19" xfId="91"/>
    <cellStyle name="常规 2" xfId="92"/>
    <cellStyle name="常规 2 2" xfId="93"/>
    <cellStyle name="常规 2 3" xfId="94"/>
    <cellStyle name="常规 2 4" xfId="95"/>
    <cellStyle name="常规 4" xfId="96"/>
    <cellStyle name="常规 7" xfId="97"/>
    <cellStyle name="常规 8" xfId="98"/>
    <cellStyle name="常规 9" xfId="99"/>
    <cellStyle name="好 2" xfId="100"/>
    <cellStyle name="汇总 2" xfId="101"/>
    <cellStyle name="检查单元格 2" xfId="102"/>
    <cellStyle name="强调文字颜色 1 2" xfId="103"/>
    <cellStyle name="强调文字颜色 2 2" xfId="104"/>
    <cellStyle name="强调文字颜色 3 2" xfId="105"/>
    <cellStyle name="强调文字颜色 4 2" xfId="106"/>
    <cellStyle name="强调文字颜色 5 2" xfId="107"/>
    <cellStyle name="强调文字颜色 6 2" xfId="108"/>
    <cellStyle name="输入 2" xfId="109"/>
    <cellStyle name="注释 2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K13" sqref="K13"/>
    </sheetView>
  </sheetViews>
  <sheetFormatPr defaultColWidth="9" defaultRowHeight="13.5" outlineLevelCol="6"/>
  <cols>
    <col min="1" max="1" width="20.875" customWidth="1"/>
    <col min="2" max="3" width="13.625" customWidth="1"/>
    <col min="4" max="4" width="13.625" style="1" customWidth="1"/>
    <col min="5" max="7" width="13.625" customWidth="1"/>
    <col min="12" max="12" width="12.375" customWidth="1"/>
  </cols>
  <sheetData>
    <row r="1" ht="42" customHeight="1" spans="1:6">
      <c r="A1" s="2" t="s">
        <v>0</v>
      </c>
      <c r="B1" s="2"/>
      <c r="C1" s="2"/>
      <c r="D1" s="2"/>
      <c r="E1" s="2"/>
      <c r="F1" s="2"/>
    </row>
    <row r="2" ht="18" customHeight="1" spans="1:5">
      <c r="A2" s="3"/>
      <c r="B2" s="4" t="s">
        <v>1</v>
      </c>
      <c r="C2" s="3"/>
      <c r="D2" s="3"/>
      <c r="E2" s="5" t="s">
        <v>2</v>
      </c>
    </row>
    <row r="3" ht="16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</row>
    <row r="4" ht="16" customHeight="1" spans="1:7">
      <c r="A4" s="9"/>
      <c r="B4" s="10" t="s">
        <v>10</v>
      </c>
      <c r="C4" s="11">
        <f>(+C8+C11+C17+C20+C23+C14+C26+C29)/8</f>
        <v>13245.4855522514</v>
      </c>
      <c r="D4" s="11">
        <f>(+D8+D11+D17+D20+D23+D14+D26+D29)/8</f>
        <v>13238.9800177358</v>
      </c>
      <c r="E4" s="11">
        <f>(+E8+E11+E17+E20+E23+E14+E26+E29)/8</f>
        <v>13233.925</v>
      </c>
      <c r="F4" s="11">
        <f>(+F8+F11+F17+F20+F23+F14+F26+F29)/8</f>
        <v>13220.4875</v>
      </c>
      <c r="G4" s="11">
        <f>(+G8+G11+G17+G20+G23+G14+G26+G29)/8</f>
        <v>12347.4831798773</v>
      </c>
    </row>
    <row r="5" ht="16" customHeight="1" spans="1:7">
      <c r="A5" s="9"/>
      <c r="B5" s="10" t="s">
        <v>11</v>
      </c>
      <c r="C5" s="11">
        <f>(C4/12347.5-1)*100</f>
        <v>7.27261026322221</v>
      </c>
      <c r="D5" s="11">
        <f>(D4/12347.5-1)*100</f>
        <v>7.21992320498726</v>
      </c>
      <c r="E5" s="11">
        <f>(E4/12347.5-1)*100</f>
        <v>7.178983599919</v>
      </c>
      <c r="F5" s="11">
        <f>(F4/12347.5-1)*100</f>
        <v>7.07015590200446</v>
      </c>
      <c r="G5" s="11">
        <f>(G4/12347.5-1)*100</f>
        <v>-0.000136222900692928</v>
      </c>
    </row>
    <row r="6" ht="16" customHeight="1" spans="1:7">
      <c r="A6" s="9"/>
      <c r="B6" s="10" t="s">
        <v>12</v>
      </c>
      <c r="C6" s="12" t="s">
        <v>13</v>
      </c>
      <c r="D6" s="12" t="s">
        <v>14</v>
      </c>
      <c r="E6" s="12" t="s">
        <v>13</v>
      </c>
      <c r="F6" s="12" t="s">
        <v>13</v>
      </c>
      <c r="G6" s="12"/>
    </row>
    <row r="7" ht="16" customHeight="1" spans="1:7">
      <c r="A7" s="13"/>
      <c r="B7" s="13" t="s">
        <v>15</v>
      </c>
      <c r="C7" s="13">
        <f>RANK(C4:H4,$C$4:$G$4)</f>
        <v>1</v>
      </c>
      <c r="D7" s="13">
        <f>RANK(D4:I4,$C$4:$G$4)</f>
        <v>2</v>
      </c>
      <c r="E7" s="13">
        <f>RANK(E4:J4,$C$4:$G$4)</f>
        <v>3</v>
      </c>
      <c r="F7" s="13">
        <f>RANK(F4:L4,$C$4:$G$4)</f>
        <v>4</v>
      </c>
      <c r="G7" s="13">
        <f>RANK(G4:S4,$C$4:$G$4)</f>
        <v>5</v>
      </c>
    </row>
    <row r="8" ht="16" customHeight="1" spans="1:7">
      <c r="A8" s="10" t="s">
        <v>16</v>
      </c>
      <c r="B8" s="10" t="s">
        <v>17</v>
      </c>
      <c r="C8" s="11">
        <v>14025.5</v>
      </c>
      <c r="D8" s="11">
        <v>14666.2</v>
      </c>
      <c r="E8" s="14">
        <v>13613.6</v>
      </c>
      <c r="F8" s="15">
        <v>13654.7</v>
      </c>
      <c r="G8" s="11">
        <v>13361.9</v>
      </c>
    </row>
    <row r="9" ht="16" customHeight="1" spans="1:7">
      <c r="A9" s="10"/>
      <c r="B9" s="10" t="s">
        <v>11</v>
      </c>
      <c r="C9" s="15">
        <f>(C8/13361.9-1)*100</f>
        <v>4.9663595746114</v>
      </c>
      <c r="D9" s="15">
        <f>(D8/13361.9-1)*100</f>
        <v>9.7613363368982</v>
      </c>
      <c r="E9" s="15">
        <f>(E8/13361.9-1)*100</f>
        <v>1.88371414244981</v>
      </c>
      <c r="F9" s="15">
        <f>(F8/13361.9-1)*100</f>
        <v>2.19130512876164</v>
      </c>
      <c r="G9" s="15">
        <f>(G8/13361.9-1)*100</f>
        <v>0</v>
      </c>
    </row>
    <row r="10" ht="16" customHeight="1" spans="1:7">
      <c r="A10" s="13"/>
      <c r="B10" s="13" t="s">
        <v>15</v>
      </c>
      <c r="C10" s="13">
        <f>RANK(C8,$C$8:$G$8)</f>
        <v>2</v>
      </c>
      <c r="D10" s="13">
        <f>RANK(D8,$C$8:$G$8)</f>
        <v>1</v>
      </c>
      <c r="E10" s="13">
        <f>RANK(E8,$C$8:$G$8)</f>
        <v>4</v>
      </c>
      <c r="F10" s="13">
        <f>RANK(F8,$C$8:$G$8)</f>
        <v>3</v>
      </c>
      <c r="G10" s="13">
        <f>RANK(G8,$C$8:$G$8)</f>
        <v>5</v>
      </c>
    </row>
    <row r="11" ht="16" customHeight="1" spans="1:7">
      <c r="A11" s="10" t="s">
        <v>18</v>
      </c>
      <c r="B11" s="10" t="s">
        <v>17</v>
      </c>
      <c r="C11" s="14">
        <v>12686.2</v>
      </c>
      <c r="D11" s="14">
        <v>12811.7</v>
      </c>
      <c r="E11" s="14">
        <v>12650.9</v>
      </c>
      <c r="F11" s="14">
        <v>12946.7</v>
      </c>
      <c r="G11" s="14">
        <v>11702.4462147076</v>
      </c>
    </row>
    <row r="12" ht="16" customHeight="1" spans="1:7">
      <c r="A12" s="10"/>
      <c r="B12" s="10" t="s">
        <v>11</v>
      </c>
      <c r="C12" s="15">
        <f>(C11/11702.4-1)*100</f>
        <v>8.40682253213016</v>
      </c>
      <c r="D12" s="15">
        <f>(D11/11702.4-1)*100</f>
        <v>9.47925211922342</v>
      </c>
      <c r="E12" s="15">
        <f>(E11/11702.4-1)*100</f>
        <v>8.10517500683621</v>
      </c>
      <c r="F12" s="15">
        <f>(F11/11702.4-1)*100</f>
        <v>10.6328616352201</v>
      </c>
      <c r="G12" s="15">
        <f>(G11/11702.4-1)*100</f>
        <v>0.000394916492330033</v>
      </c>
    </row>
    <row r="13" ht="16" customHeight="1" spans="1:7">
      <c r="A13" s="13"/>
      <c r="B13" s="13" t="s">
        <v>15</v>
      </c>
      <c r="C13" s="13">
        <f>RANK(C11,$C$11:$G$11)</f>
        <v>3</v>
      </c>
      <c r="D13" s="13">
        <f>RANK(D11,$C$11:$G$11)</f>
        <v>2</v>
      </c>
      <c r="E13" s="13">
        <f>RANK(E11,$C$11:$G$11)</f>
        <v>4</v>
      </c>
      <c r="F13" s="13">
        <f>RANK(F11,$C$11:$G$11)</f>
        <v>1</v>
      </c>
      <c r="G13" s="13">
        <f>RANK(G11,$C$11:$G$11)</f>
        <v>5</v>
      </c>
    </row>
    <row r="14" ht="16" customHeight="1" spans="1:7">
      <c r="A14" s="10" t="s">
        <v>19</v>
      </c>
      <c r="B14" s="10" t="s">
        <v>17</v>
      </c>
      <c r="C14" s="11">
        <v>12626.5</v>
      </c>
      <c r="D14" s="11">
        <v>12855.7</v>
      </c>
      <c r="E14" s="16">
        <v>12167</v>
      </c>
      <c r="F14" s="15">
        <v>12801.1</v>
      </c>
      <c r="G14" s="11">
        <v>11706.2096507943</v>
      </c>
    </row>
    <row r="15" ht="16" customHeight="1" spans="1:7">
      <c r="A15" s="10"/>
      <c r="B15" s="10" t="s">
        <v>11</v>
      </c>
      <c r="C15" s="15">
        <f>(C14/11706.2-1)*100</f>
        <v>7.86164596538586</v>
      </c>
      <c r="D15" s="15">
        <f>(D14/11706.2-1)*100</f>
        <v>9.81958278519075</v>
      </c>
      <c r="E15" s="15">
        <f>(E14/11706.2-1)*100</f>
        <v>3.9363755958381</v>
      </c>
      <c r="F15" s="15">
        <f>(F14/11706.2-1)*100</f>
        <v>9.3531632809964</v>
      </c>
      <c r="G15" s="15">
        <f>(G14/11706.2-1)*100</f>
        <v>8.24417342837336e-5</v>
      </c>
    </row>
    <row r="16" ht="16" customHeight="1" spans="1:7">
      <c r="A16" s="13"/>
      <c r="B16" s="13" t="s">
        <v>15</v>
      </c>
      <c r="C16" s="13">
        <f>RANK(C14,$C$14:$G$14)</f>
        <v>3</v>
      </c>
      <c r="D16" s="13">
        <f>RANK(D14,$C$14:$G$14)</f>
        <v>1</v>
      </c>
      <c r="E16" s="13">
        <f>RANK(E14,$C$14:$G$14)</f>
        <v>4</v>
      </c>
      <c r="F16" s="13">
        <f>RANK(F14,$C$14:$G$14)</f>
        <v>2</v>
      </c>
      <c r="G16" s="13">
        <f>RANK(G14,$C$14:$G$14)</f>
        <v>5</v>
      </c>
    </row>
    <row r="17" ht="16" customHeight="1" spans="1:7">
      <c r="A17" s="6" t="s">
        <v>20</v>
      </c>
      <c r="B17" s="10" t="s">
        <v>17</v>
      </c>
      <c r="C17" s="15">
        <v>12907.7</v>
      </c>
      <c r="D17" s="11">
        <v>13276.2</v>
      </c>
      <c r="E17" s="14">
        <v>12534.8</v>
      </c>
      <c r="F17" s="15">
        <v>12007.3</v>
      </c>
      <c r="G17" s="11">
        <v>11645.3215608283</v>
      </c>
    </row>
    <row r="18" ht="16" customHeight="1" spans="1:7">
      <c r="A18" s="10"/>
      <c r="B18" s="10" t="s">
        <v>11</v>
      </c>
      <c r="C18" s="15">
        <f>(C17/11645.3-1)*100</f>
        <v>10.8404248924459</v>
      </c>
      <c r="D18" s="15">
        <f>(D17/11645.3-1)*100</f>
        <v>14.0047916326759</v>
      </c>
      <c r="E18" s="15">
        <f>(E17/11645.3-1)*100</f>
        <v>7.63827466875049</v>
      </c>
      <c r="F18" s="15">
        <f>(F17/11645.3-1)*100</f>
        <v>3.10855023056511</v>
      </c>
      <c r="G18" s="15">
        <f>(G17/11645.3-1)*100</f>
        <v>0.00018514618174148</v>
      </c>
    </row>
    <row r="19" ht="16" customHeight="1" spans="1:7">
      <c r="A19" s="13"/>
      <c r="B19" s="13" t="s">
        <v>15</v>
      </c>
      <c r="C19" s="13">
        <f>RANK(C17,$C$17:$G$17)</f>
        <v>2</v>
      </c>
      <c r="D19" s="13">
        <f>RANK(D17,$C$17:$G$17)</f>
        <v>1</v>
      </c>
      <c r="E19" s="13">
        <f>RANK(E17,$C$17:$G$17)</f>
        <v>3</v>
      </c>
      <c r="F19" s="13">
        <f>RANK(F17,$C$17:$G$17)</f>
        <v>4</v>
      </c>
      <c r="G19" s="13">
        <f>RANK(G17,$C$17:$G$17)</f>
        <v>5</v>
      </c>
    </row>
    <row r="20" ht="16" customHeight="1" spans="1:7">
      <c r="A20" s="10" t="s">
        <v>21</v>
      </c>
      <c r="B20" s="10" t="s">
        <v>17</v>
      </c>
      <c r="C20" s="11">
        <v>13633.3</v>
      </c>
      <c r="D20" s="11">
        <v>13676.7</v>
      </c>
      <c r="E20" s="17">
        <v>14066.7</v>
      </c>
      <c r="F20" s="11">
        <v>13673.3</v>
      </c>
      <c r="G20" s="11">
        <v>12716.7</v>
      </c>
    </row>
    <row r="21" ht="16" customHeight="1" spans="1:7">
      <c r="A21" s="10"/>
      <c r="B21" s="10" t="s">
        <v>11</v>
      </c>
      <c r="C21" s="15">
        <f>(C20/12716.7-1)*100</f>
        <v>7.20784480250378</v>
      </c>
      <c r="D21" s="15">
        <f>(D20/12716.7-1)*100</f>
        <v>7.54912831159027</v>
      </c>
      <c r="E21" s="15">
        <f>(E20/12716.7-1)*100</f>
        <v>10.6159616881738</v>
      </c>
      <c r="F21" s="15">
        <f>(F20/12716.7-1)*100</f>
        <v>7.52239181548671</v>
      </c>
      <c r="G21" s="15">
        <f>(G20/12716.7-1)*100</f>
        <v>0</v>
      </c>
    </row>
    <row r="22" ht="16" customHeight="1" spans="1:7">
      <c r="A22" s="13"/>
      <c r="B22" s="13" t="s">
        <v>15</v>
      </c>
      <c r="C22" s="13">
        <f>RANK(C20,$C$20:$G$20)</f>
        <v>4</v>
      </c>
      <c r="D22" s="13">
        <f>RANK(D20,$C$20:$G$20)</f>
        <v>2</v>
      </c>
      <c r="E22" s="13">
        <f>RANK(E20,$C$20:$G$20)</f>
        <v>1</v>
      </c>
      <c r="F22" s="13">
        <f>RANK(F20,$C$20:$G$20)</f>
        <v>3</v>
      </c>
      <c r="G22" s="13">
        <f>RANK(G20,$C$20:$G$20)</f>
        <v>5</v>
      </c>
    </row>
    <row r="23" ht="16" customHeight="1" spans="1:7">
      <c r="A23" s="10" t="s">
        <v>22</v>
      </c>
      <c r="B23" s="10" t="s">
        <v>17</v>
      </c>
      <c r="C23" s="11">
        <v>11704.323148874</v>
      </c>
      <c r="D23" s="11">
        <v>11311.181454524</v>
      </c>
      <c r="E23" s="17">
        <v>11991.9</v>
      </c>
      <c r="F23" s="11">
        <v>11946.8</v>
      </c>
      <c r="G23" s="11">
        <v>11062.9524004794</v>
      </c>
    </row>
    <row r="24" ht="16" customHeight="1" spans="1:7">
      <c r="A24" s="10"/>
      <c r="B24" s="10" t="s">
        <v>11</v>
      </c>
      <c r="C24" s="15">
        <f>(C23/11063-1)*100</f>
        <v>5.79700939052699</v>
      </c>
      <c r="D24" s="15">
        <f>(D23/11063-1)*100</f>
        <v>2.24334678228328</v>
      </c>
      <c r="E24" s="15">
        <f>(E23/11063-1)*100</f>
        <v>8.39645665732622</v>
      </c>
      <c r="F24" s="15">
        <f>(F23/11063-1)*100</f>
        <v>7.98879146705234</v>
      </c>
      <c r="G24" s="15">
        <f>(G23/11063-1)*100</f>
        <v>-0.000430258705597097</v>
      </c>
    </row>
    <row r="25" ht="16" customHeight="1" spans="1:7">
      <c r="A25" s="13"/>
      <c r="B25" s="13" t="s">
        <v>15</v>
      </c>
      <c r="C25" s="13">
        <f>RANK(C23,$C$23:$G$23)</f>
        <v>3</v>
      </c>
      <c r="D25" s="13">
        <f>RANK(D23,$C$23:$G$23)</f>
        <v>4</v>
      </c>
      <c r="E25" s="13">
        <f>RANK(E23,$C$23:$G$23)</f>
        <v>1</v>
      </c>
      <c r="F25" s="13">
        <f>RANK(F23,$C$23:$G$23)</f>
        <v>2</v>
      </c>
      <c r="G25" s="13">
        <f>RANK(G23,$C$23:$G$23)</f>
        <v>5</v>
      </c>
    </row>
    <row r="26" ht="16" customHeight="1" spans="1:7">
      <c r="A26" s="6" t="s">
        <v>23</v>
      </c>
      <c r="B26" s="10" t="s">
        <v>17</v>
      </c>
      <c r="C26" s="11">
        <v>14390.4984188089</v>
      </c>
      <c r="D26" s="11">
        <v>13447.8586873624</v>
      </c>
      <c r="E26" s="11">
        <v>14553</v>
      </c>
      <c r="F26" s="11">
        <v>15167.9</v>
      </c>
      <c r="G26" s="11">
        <v>13896.8848072002</v>
      </c>
    </row>
    <row r="27" ht="16" customHeight="1" spans="1:7">
      <c r="A27" s="10"/>
      <c r="B27" s="10" t="s">
        <v>11</v>
      </c>
      <c r="C27" s="15">
        <f>(C26/13896.9-1)*100</f>
        <v>3.55185990263225</v>
      </c>
      <c r="D27" s="15">
        <f>(D26/13896.9-1)*100</f>
        <v>-3.23123367540674</v>
      </c>
      <c r="E27" s="15">
        <f>(E26/13896.9-1)*100</f>
        <v>4.72119681367786</v>
      </c>
      <c r="F27" s="15">
        <f>(F26/13896.9-1)*100</f>
        <v>9.14592463067303</v>
      </c>
      <c r="G27" s="15">
        <f>(G26/13896.9-1)*100</f>
        <v>-0.00010932509983963</v>
      </c>
    </row>
    <row r="28" ht="16" customHeight="1" spans="1:7">
      <c r="A28" s="13"/>
      <c r="B28" s="13" t="s">
        <v>15</v>
      </c>
      <c r="C28" s="13">
        <f>RANK(C26,$C$26:$G$26)</f>
        <v>3</v>
      </c>
      <c r="D28" s="13">
        <f>RANK(D26,$C$26:$G$26)</f>
        <v>5</v>
      </c>
      <c r="E28" s="13">
        <f>RANK(E26,$C$26:$G$26)</f>
        <v>2</v>
      </c>
      <c r="F28" s="13">
        <f>RANK(F26,$C$26:$G$26)</f>
        <v>1</v>
      </c>
      <c r="G28" s="13">
        <f>RANK(G26,$C$26:$G$26)</f>
        <v>4</v>
      </c>
    </row>
    <row r="29" ht="16" customHeight="1" spans="1:7">
      <c r="A29" s="6" t="s">
        <v>24</v>
      </c>
      <c r="B29" s="10" t="s">
        <v>17</v>
      </c>
      <c r="C29" s="11">
        <v>13989.862850328</v>
      </c>
      <c r="D29" s="11">
        <v>13866.3</v>
      </c>
      <c r="E29" s="11">
        <v>14293.5</v>
      </c>
      <c r="F29" s="11">
        <v>13566.1</v>
      </c>
      <c r="G29" s="11">
        <v>12687.4508050089</v>
      </c>
    </row>
    <row r="30" ht="16" customHeight="1" spans="1:7">
      <c r="A30" s="10"/>
      <c r="B30" s="10" t="s">
        <v>11</v>
      </c>
      <c r="C30" s="15">
        <f>(C29/12687.5-1)*100</f>
        <v>10.2649288695803</v>
      </c>
      <c r="D30" s="15">
        <f>(D29/12687.5-1)*100</f>
        <v>9.29103448275861</v>
      </c>
      <c r="E30" s="15">
        <f>(E29/12687.5-1)*100</f>
        <v>12.6581280788177</v>
      </c>
      <c r="F30" s="15">
        <f>(F29/12687.5-1)*100</f>
        <v>6.92492610837439</v>
      </c>
      <c r="G30" s="15">
        <f>(G29/12687.5-1)*100</f>
        <v>-0.000387743772212179</v>
      </c>
    </row>
    <row r="31" ht="16" customHeight="1" spans="1:7">
      <c r="A31" s="13"/>
      <c r="B31" s="13" t="s">
        <v>15</v>
      </c>
      <c r="C31" s="13">
        <f>RANK(C29,$C$29:$G$29)</f>
        <v>2</v>
      </c>
      <c r="D31" s="13">
        <f>RANK(D29,$C$29:$G$29)</f>
        <v>3</v>
      </c>
      <c r="E31" s="13">
        <f>RANK(E29,$C$29:$G$29)</f>
        <v>1</v>
      </c>
      <c r="F31" s="13">
        <f>RANK(F29,$C$29:$G$29)</f>
        <v>4</v>
      </c>
      <c r="G31" s="13">
        <f>RANK(G29,$C$29:$G$29)</f>
        <v>5</v>
      </c>
    </row>
  </sheetData>
  <mergeCells count="10">
    <mergeCell ref="A1:F1"/>
    <mergeCell ref="A3:A7"/>
    <mergeCell ref="A8:A10"/>
    <mergeCell ref="A11:A13"/>
    <mergeCell ref="A14:A16"/>
    <mergeCell ref="A17:A19"/>
    <mergeCell ref="A20:A22"/>
    <mergeCell ref="A23:A25"/>
    <mergeCell ref="A26:A28"/>
    <mergeCell ref="A29:A31"/>
  </mergeCells>
  <printOptions horizontalCentered="1"/>
  <pageMargins left="0.354166666666667" right="0.354166666666667" top="0.590277777777778" bottom="0.39305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2021-12-08T07:02:00Z</cp:lastPrinted>
  <dcterms:modified xsi:type="dcterms:W3CDTF">2023-03-01T05:38:28Z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228DD33051B94630ADA7A10CDAC6B2BE</vt:lpwstr>
  </property>
</Properties>
</file>